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BAPO - projekty\Lanškroun biotop\DPS\odevzdání dokumentace\dokumentace DPS - úpravy 01_25\výkaz výměr\přílohy\"/>
    </mc:Choice>
  </mc:AlternateContent>
  <xr:revisionPtr revIDLastSave="0" documentId="13_ncr:1_{FDC82187-C0E5-4445-A7A2-5B97FB27E87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ace stavby" sheetId="1" r:id="rId1"/>
    <sheet name="0452 - PŘÍRODNÍ KOUPACÍ B..." sheetId="2" r:id="rId2"/>
  </sheets>
  <definedNames>
    <definedName name="_xlnm._FilterDatabase" localSheetId="1" hidden="1">'0452 - PŘÍRODNÍ KOUPACÍ B...'!$C$119:$K$137</definedName>
    <definedName name="_xlnm.Print_Titles" localSheetId="1">'0452 - PŘÍRODNÍ KOUPACÍ B...'!$119:$119</definedName>
    <definedName name="_xlnm.Print_Titles" localSheetId="0">'Rekapitulace stavby'!$92:$92</definedName>
    <definedName name="_xlnm.Print_Area" localSheetId="1">'0452 - PŘÍRODNÍ KOUPACÍ B...'!$C$4:$J$76,'0452 - PŘÍRODNÍ KOUPACÍ B...'!$C$82:$J$101,'0452 - PŘÍRODNÍ KOUPACÍ B...'!$C$107:$J$137</definedName>
    <definedName name="_xlnm.Print_Area" localSheetId="0">'Rekapitulace stavby'!$D$4:$AO$76,'Rekapitulace stavby'!$C$82:$AQ$96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F114" i="2"/>
  <c r="E112" i="2"/>
  <c r="F89" i="2"/>
  <c r="E87" i="2"/>
  <c r="J24" i="2"/>
  <c r="E24" i="2"/>
  <c r="J117" i="2" s="1"/>
  <c r="J23" i="2"/>
  <c r="J21" i="2"/>
  <c r="E21" i="2"/>
  <c r="J116" i="2"/>
  <c r="J20" i="2"/>
  <c r="J18" i="2"/>
  <c r="E18" i="2"/>
  <c r="F117" i="2" s="1"/>
  <c r="J17" i="2"/>
  <c r="J15" i="2"/>
  <c r="E15" i="2"/>
  <c r="F116" i="2" s="1"/>
  <c r="J14" i="2"/>
  <c r="J12" i="2"/>
  <c r="J114" i="2"/>
  <c r="E7" i="2"/>
  <c r="E85" i="2"/>
  <c r="L90" i="1"/>
  <c r="AM90" i="1"/>
  <c r="AM89" i="1"/>
  <c r="L89" i="1"/>
  <c r="AM87" i="1"/>
  <c r="L87" i="1"/>
  <c r="L85" i="1"/>
  <c r="L84" i="1"/>
  <c r="J128" i="2"/>
  <c r="BK124" i="2"/>
  <c r="J123" i="2"/>
  <c r="J137" i="2"/>
  <c r="J130" i="2"/>
  <c r="BK129" i="2"/>
  <c r="BK136" i="2"/>
  <c r="BK123" i="2"/>
  <c r="J124" i="2"/>
  <c r="BK131" i="2"/>
  <c r="J129" i="2"/>
  <c r="J127" i="2"/>
  <c r="AS94" i="1"/>
  <c r="BK127" i="2"/>
  <c r="J131" i="2"/>
  <c r="J135" i="2"/>
  <c r="BK128" i="2"/>
  <c r="BK132" i="2"/>
  <c r="BK125" i="2"/>
  <c r="J136" i="2"/>
  <c r="J125" i="2"/>
  <c r="BK126" i="2"/>
  <c r="BK137" i="2"/>
  <c r="BK130" i="2"/>
  <c r="BK135" i="2"/>
  <c r="J126" i="2"/>
  <c r="J132" i="2"/>
  <c r="F37" i="2" l="1"/>
  <c r="BD95" i="1" s="1"/>
  <c r="BD94" i="1" s="1"/>
  <c r="W33" i="1" s="1"/>
  <c r="P122" i="2"/>
  <c r="P121" i="2" s="1"/>
  <c r="BK122" i="2"/>
  <c r="J122" i="2" s="1"/>
  <c r="J98" i="2" s="1"/>
  <c r="T122" i="2"/>
  <c r="T121" i="2"/>
  <c r="P134" i="2"/>
  <c r="P133" i="2"/>
  <c r="R122" i="2"/>
  <c r="R121" i="2" s="1"/>
  <c r="R120" i="2" s="1"/>
  <c r="R134" i="2"/>
  <c r="R133" i="2"/>
  <c r="BK134" i="2"/>
  <c r="J134" i="2"/>
  <c r="J100" i="2" s="1"/>
  <c r="T134" i="2"/>
  <c r="T133" i="2"/>
  <c r="J92" i="2"/>
  <c r="J89" i="2"/>
  <c r="F91" i="2"/>
  <c r="BE123" i="2"/>
  <c r="F92" i="2"/>
  <c r="BE124" i="2"/>
  <c r="BE126" i="2"/>
  <c r="BE135" i="2"/>
  <c r="E110" i="2"/>
  <c r="BE131" i="2"/>
  <c r="BE132" i="2"/>
  <c r="BE128" i="2"/>
  <c r="BE137" i="2"/>
  <c r="BE127" i="2"/>
  <c r="BE130" i="2"/>
  <c r="J91" i="2"/>
  <c r="BE125" i="2"/>
  <c r="BE129" i="2"/>
  <c r="BE136" i="2"/>
  <c r="F36" i="2"/>
  <c r="BC95" i="1" s="1"/>
  <c r="BC94" i="1" s="1"/>
  <c r="AY94" i="1" s="1"/>
  <c r="F34" i="2"/>
  <c r="BA95" i="1" s="1"/>
  <c r="BA94" i="1" s="1"/>
  <c r="AW94" i="1" s="1"/>
  <c r="AK30" i="1" s="1"/>
  <c r="F35" i="2"/>
  <c r="BB95" i="1" s="1"/>
  <c r="BB94" i="1" s="1"/>
  <c r="W31" i="1" s="1"/>
  <c r="J34" i="2"/>
  <c r="AW95" i="1" s="1"/>
  <c r="T120" i="2" l="1"/>
  <c r="P120" i="2"/>
  <c r="AU95" i="1"/>
  <c r="BK133" i="2"/>
  <c r="J133" i="2"/>
  <c r="J99" i="2" s="1"/>
  <c r="BK121" i="2"/>
  <c r="J121" i="2" s="1"/>
  <c r="J97" i="2" s="1"/>
  <c r="AU94" i="1"/>
  <c r="W32" i="1"/>
  <c r="F33" i="2"/>
  <c r="AZ95" i="1" s="1"/>
  <c r="AZ94" i="1" s="1"/>
  <c r="W29" i="1" s="1"/>
  <c r="AX94" i="1"/>
  <c r="W30" i="1"/>
  <c r="J33" i="2"/>
  <c r="AV95" i="1" s="1"/>
  <c r="AT95" i="1" s="1"/>
  <c r="BK120" i="2" l="1"/>
  <c r="J120" i="2" s="1"/>
  <c r="J96" i="2" s="1"/>
  <c r="AV94" i="1"/>
  <c r="AK29" i="1" s="1"/>
  <c r="J30" i="2" l="1"/>
  <c r="AG95" i="1" s="1"/>
  <c r="AG94" i="1" s="1"/>
  <c r="AK26" i="1" s="1"/>
  <c r="AT94" i="1"/>
  <c r="J39" i="2" l="1"/>
  <c r="AN94" i="1"/>
  <c r="AN95" i="1"/>
  <c r="AK35" i="1"/>
</calcChain>
</file>

<file path=xl/sharedStrings.xml><?xml version="1.0" encoding="utf-8"?>
<sst xmlns="http://schemas.openxmlformats.org/spreadsheetml/2006/main" count="451" uniqueCount="171">
  <si>
    <t>Export Komplet</t>
  </si>
  <si>
    <t/>
  </si>
  <si>
    <t>2.0</t>
  </si>
  <si>
    <t>False</t>
  </si>
  <si>
    <t>{6052bbe0-3e0a-4dd7-bfb5-112dc047f780}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</si>
  <si>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</si>
  <si>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</si>
  <si>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</si>
  <si>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</si>
  <si>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</si>
  <si>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</si>
  <si>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</si>
  <si>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</si>
  <si>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2024</t>
  </si>
  <si>
    <t>Stavba:</t>
  </si>
  <si>
    <t>2024-ROZPOČTY</t>
  </si>
  <si>
    <t>KSO:</t>
  </si>
  <si>
    <t>CC-CZ:</t>
  </si>
  <si>
    <t>Místo:</t>
  </si>
  <si>
    <t xml:space="preserve"> </t>
  </si>
  <si>
    <t>Datum:</t>
  </si>
  <si>
    <t>12. 1. 2024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</si>
  <si>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</si>
  <si>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</si>
  <si>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</si>
  <si>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</si>
  <si>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</si>
  <si>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</si>
  <si>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</si>
  <si>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</si>
  <si>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</si>
  <si>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</si>
  <si>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</si>
  <si>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</si>
  <si>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</si>
  <si>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</si>
  <si>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</si>
  <si>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</si>
  <si>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</si>
  <si>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</si>
  <si>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</si>
  <si>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</si>
  <si>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</si>
  <si>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</si>
  <si>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</si>
  <si>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</si>
  <si>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</si>
  <si>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</si>
  <si>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</si>
  <si>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</si>
  <si>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</si>
  <si>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</si>
  <si>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</si>
  <si>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</si>
  <si>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</si>
  <si>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</si>
  <si>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</si>
  <si>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</si>
  <si>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</si>
  <si>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</si>
  <si>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</si>
  <si>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</si>
  <si>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</si>
  <si>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</si>
  <si>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</si>
  <si>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</si>
  <si>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</si>
  <si>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</si>
  <si>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</si>
  <si>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</si>
  <si>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</si>
  <si>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</si>
  <si>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</si>
  <si>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</si>
  <si>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</si>
  <si>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0452</t>
  </si>
  <si>
    <t>PŘÍRODNÍ KOUPACÍ BIOTOP LANŠKROUN - SO05 OBJEKT ZÁZEMÍ-LETNÍ BAR - VZT</t>
  </si>
  <si>
    <t>STA</t>
  </si>
  <si>
    <t>1</t>
  </si>
  <si>
    <t>{a0c802d4-b939-477f-8f25-7d5faaaed452}</t>
  </si>
  <si>
    <t>2</t>
  </si>
  <si>
    <t>KRYCÍ LIST SOUPISU PRACÍ</t>
  </si>
  <si>
    <t>Objekt:</t>
  </si>
  <si>
    <t>0452 - PŘÍRODNÍ KOUPACÍ BIOTOP LANŠKROUN - SO05 OBJEKT ZÁZEMÍ-LETNÍ BAR - VZT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</si>
  <si>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</si>
  <si>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</si>
  <si>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</si>
  <si>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</si>
  <si>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</si>
  <si>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</si>
  <si>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VZT - VZT</t>
  </si>
  <si>
    <t>OST - Ostatní</t>
  </si>
  <si>
    <t xml:space="preserve">    O01 -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</si>
  <si>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</si>
  <si>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</si>
  <si>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</si>
  <si>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</si>
  <si>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</si>
  <si>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</si>
  <si>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</si>
  <si>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</si>
  <si>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</si>
  <si>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</si>
  <si>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</si>
  <si>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</si>
  <si>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</si>
  <si>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</si>
  <si>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</si>
  <si>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</si>
  <si>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VZT</t>
  </si>
  <si>
    <t>M</t>
  </si>
  <si>
    <t>01</t>
  </si>
  <si>
    <t>Vysazení odbočky s T kusem</t>
  </si>
  <si>
    <t>kus</t>
  </si>
  <si>
    <t>8</t>
  </si>
  <si>
    <t>4</t>
  </si>
  <si>
    <t>-748297971</t>
  </si>
  <si>
    <t>02356</t>
  </si>
  <si>
    <t>EL. ODTAHOVÝ VENTILÁTOR DO POTRUBÍ DN150</t>
  </si>
  <si>
    <t>-922644155</t>
  </si>
  <si>
    <t>3</t>
  </si>
  <si>
    <t>02222</t>
  </si>
  <si>
    <t>Protidešťová žaluzie NEREZ DN110/125/150</t>
  </si>
  <si>
    <t>-722562070</t>
  </si>
  <si>
    <t>02223</t>
  </si>
  <si>
    <t>TALÍŘOVÝ VENTIL ODVODNÍ DN100 + MONTÁŽ</t>
  </si>
  <si>
    <t>1849845274</t>
  </si>
  <si>
    <t>5</t>
  </si>
  <si>
    <t>K</t>
  </si>
  <si>
    <t>03</t>
  </si>
  <si>
    <t>Montáž el. ventilátoru</t>
  </si>
  <si>
    <t>soub</t>
  </si>
  <si>
    <t>-837830382</t>
  </si>
  <si>
    <t>6</t>
  </si>
  <si>
    <t>05</t>
  </si>
  <si>
    <t>Montáž protidešťové žaluzie</t>
  </si>
  <si>
    <t>730740703</t>
  </si>
  <si>
    <t>7</t>
  </si>
  <si>
    <t>721174005</t>
  </si>
  <si>
    <t>Potrubí kanalizační z PP ležaté DN 100</t>
  </si>
  <si>
    <t>m</t>
  </si>
  <si>
    <t>16</t>
  </si>
  <si>
    <t>1742619407</t>
  </si>
  <si>
    <t>721174006</t>
  </si>
  <si>
    <t>Potrubí kanalizační z PP svodné DN 125</t>
  </si>
  <si>
    <t>2094430179</t>
  </si>
  <si>
    <t>9</t>
  </si>
  <si>
    <t>721174007</t>
  </si>
  <si>
    <t>Potrubí kanalizační z PP svodné DN 150</t>
  </si>
  <si>
    <t>-1049589534</t>
  </si>
  <si>
    <t>10</t>
  </si>
  <si>
    <t>721273153</t>
  </si>
  <si>
    <t>Hlavice ventilační polypropylen PP DN 150</t>
  </si>
  <si>
    <t>-687835050</t>
  </si>
  <si>
    <t>OST</t>
  </si>
  <si>
    <t>Ostatní</t>
  </si>
  <si>
    <t>O01</t>
  </si>
  <si>
    <t>11</t>
  </si>
  <si>
    <t>0011</t>
  </si>
  <si>
    <t>Stavební výpomoc</t>
  </si>
  <si>
    <t>hod</t>
  </si>
  <si>
    <t>512</t>
  </si>
  <si>
    <t>1681991110</t>
  </si>
  <si>
    <t>0012</t>
  </si>
  <si>
    <t>Nepředvídané práce</t>
  </si>
  <si>
    <t>-1349748072</t>
  </si>
  <si>
    <t>13</t>
  </si>
  <si>
    <t>0013</t>
  </si>
  <si>
    <t>Konstrukce pro uchycení rozvodů</t>
  </si>
  <si>
    <t>kpl</t>
  </si>
  <si>
    <t>-1973937801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</si>
</sst>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1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82" t="s">
        <v>5</v>
      </c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49" t="s">
        <v>13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R5" s="16"/>
      <c r="BS5" s="13" t="s">
        <v>6</v>
      </c>
    </row>
    <row r="6" spans="1:74" ht="36.950000000000003" customHeight="1">
      <c r="B6" s="16"/>
      <c r="D6" s="21" t="s">
        <v>14</v>
      </c>
      <c r="K6" s="151" t="s">
        <v>15</v>
      </c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R6" s="16"/>
      <c r="BS6" s="13" t="s">
        <v>6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18</v>
      </c>
      <c r="K8" s="20" t="s">
        <v>19</v>
      </c>
      <c r="AK8" s="22" t="s">
        <v>20</v>
      </c>
      <c r="AN8" s="20" t="s">
        <v>21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22</v>
      </c>
      <c r="AK10" s="22" t="s">
        <v>23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19</v>
      </c>
      <c r="AK11" s="22" t="s">
        <v>24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25</v>
      </c>
      <c r="AK13" s="22" t="s">
        <v>23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19</v>
      </c>
      <c r="AK14" s="22" t="s">
        <v>24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26</v>
      </c>
      <c r="AK16" s="22" t="s">
        <v>23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19</v>
      </c>
      <c r="AK17" s="22" t="s">
        <v>24</v>
      </c>
      <c r="AN17" s="20" t="s">
        <v>1</v>
      </c>
      <c r="AR17" s="16"/>
      <c r="BS17" s="13" t="s">
        <v>27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28</v>
      </c>
      <c r="AK19" s="22" t="s">
        <v>23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19</v>
      </c>
      <c r="AK20" s="22" t="s">
        <v>24</v>
      </c>
      <c r="AN20" s="20" t="s">
        <v>1</v>
      </c>
      <c r="AR20" s="16"/>
      <c r="BS20" s="13" t="s">
        <v>27</v>
      </c>
    </row>
    <row r="21" spans="2:71" ht="6.95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6.5" customHeight="1">
      <c r="B23" s="16"/>
      <c r="E23" s="152" t="s">
        <v>1</v>
      </c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53">
        <f>ROUND(AG94,2)</f>
        <v>0</v>
      </c>
      <c r="AL26" s="154"/>
      <c r="AM26" s="154"/>
      <c r="AN26" s="154"/>
      <c r="AO26" s="154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55" t="s">
        <v>31</v>
      </c>
      <c r="M28" s="155"/>
      <c r="N28" s="155"/>
      <c r="O28" s="155"/>
      <c r="P28" s="155"/>
      <c r="W28" s="155" t="s">
        <v>32</v>
      </c>
      <c r="X28" s="155"/>
      <c r="Y28" s="155"/>
      <c r="Z28" s="155"/>
      <c r="AA28" s="155"/>
      <c r="AB28" s="155"/>
      <c r="AC28" s="155"/>
      <c r="AD28" s="155"/>
      <c r="AE28" s="155"/>
      <c r="AK28" s="155" t="s">
        <v>33</v>
      </c>
      <c r="AL28" s="155"/>
      <c r="AM28" s="155"/>
      <c r="AN28" s="155"/>
      <c r="AO28" s="155"/>
      <c r="AR28" s="25"/>
    </row>
    <row r="29" spans="2:71" s="2" customFormat="1" ht="14.45" customHeight="1">
      <c r="B29" s="29"/>
      <c r="D29" s="22" t="s">
        <v>34</v>
      </c>
      <c r="F29" s="22" t="s">
        <v>35</v>
      </c>
      <c r="L29" s="158">
        <v>0.21</v>
      </c>
      <c r="M29" s="157"/>
      <c r="N29" s="157"/>
      <c r="O29" s="157"/>
      <c r="P29" s="157"/>
      <c r="W29" s="156">
        <f>ROUND(AZ94, 2)</f>
        <v>0</v>
      </c>
      <c r="X29" s="157"/>
      <c r="Y29" s="157"/>
      <c r="Z29" s="157"/>
      <c r="AA29" s="157"/>
      <c r="AB29" s="157"/>
      <c r="AC29" s="157"/>
      <c r="AD29" s="157"/>
      <c r="AE29" s="157"/>
      <c r="AK29" s="156">
        <f>ROUND(AV94, 2)</f>
        <v>0</v>
      </c>
      <c r="AL29" s="157"/>
      <c r="AM29" s="157"/>
      <c r="AN29" s="157"/>
      <c r="AO29" s="157"/>
      <c r="AR29" s="29"/>
    </row>
    <row r="30" spans="2:71" s="2" customFormat="1" ht="14.45" customHeight="1">
      <c r="B30" s="29"/>
      <c r="F30" s="22" t="s">
        <v>36</v>
      </c>
      <c r="L30" s="158">
        <v>0.12</v>
      </c>
      <c r="M30" s="157"/>
      <c r="N30" s="157"/>
      <c r="O30" s="157"/>
      <c r="P30" s="157"/>
      <c r="W30" s="156">
        <f>ROUND(BA94, 2)</f>
        <v>0</v>
      </c>
      <c r="X30" s="157"/>
      <c r="Y30" s="157"/>
      <c r="Z30" s="157"/>
      <c r="AA30" s="157"/>
      <c r="AB30" s="157"/>
      <c r="AC30" s="157"/>
      <c r="AD30" s="157"/>
      <c r="AE30" s="157"/>
      <c r="AK30" s="156">
        <f>ROUND(AW94, 2)</f>
        <v>0</v>
      </c>
      <c r="AL30" s="157"/>
      <c r="AM30" s="157"/>
      <c r="AN30" s="157"/>
      <c r="AO30" s="157"/>
      <c r="AR30" s="29"/>
    </row>
    <row r="31" spans="2:71" s="2" customFormat="1" ht="14.45" hidden="1" customHeight="1">
      <c r="B31" s="29"/>
      <c r="F31" s="22" t="s">
        <v>37</v>
      </c>
      <c r="L31" s="158">
        <v>0.21</v>
      </c>
      <c r="M31" s="157"/>
      <c r="N31" s="157"/>
      <c r="O31" s="157"/>
      <c r="P31" s="157"/>
      <c r="W31" s="156">
        <f>ROUND(BB94, 2)</f>
        <v>0</v>
      </c>
      <c r="X31" s="157"/>
      <c r="Y31" s="157"/>
      <c r="Z31" s="157"/>
      <c r="AA31" s="157"/>
      <c r="AB31" s="157"/>
      <c r="AC31" s="157"/>
      <c r="AD31" s="157"/>
      <c r="AE31" s="157"/>
      <c r="AK31" s="156">
        <v>0</v>
      </c>
      <c r="AL31" s="157"/>
      <c r="AM31" s="157"/>
      <c r="AN31" s="157"/>
      <c r="AO31" s="157"/>
      <c r="AR31" s="29"/>
    </row>
    <row r="32" spans="2:71" s="2" customFormat="1" ht="14.45" hidden="1" customHeight="1">
      <c r="B32" s="29"/>
      <c r="F32" s="22" t="s">
        <v>38</v>
      </c>
      <c r="L32" s="158">
        <v>0.12</v>
      </c>
      <c r="M32" s="157"/>
      <c r="N32" s="157"/>
      <c r="O32" s="157"/>
      <c r="P32" s="157"/>
      <c r="W32" s="156">
        <f>ROUND(BC94, 2)</f>
        <v>0</v>
      </c>
      <c r="X32" s="157"/>
      <c r="Y32" s="157"/>
      <c r="Z32" s="157"/>
      <c r="AA32" s="157"/>
      <c r="AB32" s="157"/>
      <c r="AC32" s="157"/>
      <c r="AD32" s="157"/>
      <c r="AE32" s="157"/>
      <c r="AK32" s="156">
        <v>0</v>
      </c>
      <c r="AL32" s="157"/>
      <c r="AM32" s="157"/>
      <c r="AN32" s="157"/>
      <c r="AO32" s="157"/>
      <c r="AR32" s="29"/>
    </row>
    <row r="33" spans="2:44" s="2" customFormat="1" ht="14.45" hidden="1" customHeight="1">
      <c r="B33" s="29"/>
      <c r="F33" s="22" t="s">
        <v>39</v>
      </c>
      <c r="L33" s="158">
        <v>0</v>
      </c>
      <c r="M33" s="157"/>
      <c r="N33" s="157"/>
      <c r="O33" s="157"/>
      <c r="P33" s="157"/>
      <c r="W33" s="156">
        <f>ROUND(BD94, 2)</f>
        <v>0</v>
      </c>
      <c r="X33" s="157"/>
      <c r="Y33" s="157"/>
      <c r="Z33" s="157"/>
      <c r="AA33" s="157"/>
      <c r="AB33" s="157"/>
      <c r="AC33" s="157"/>
      <c r="AD33" s="157"/>
      <c r="AE33" s="157"/>
      <c r="AK33" s="156">
        <v>0</v>
      </c>
      <c r="AL33" s="157"/>
      <c r="AM33" s="157"/>
      <c r="AN33" s="157"/>
      <c r="AO33" s="157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40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41</v>
      </c>
      <c r="U35" s="32"/>
      <c r="V35" s="32"/>
      <c r="W35" s="32"/>
      <c r="X35" s="159" t="s">
        <v>42</v>
      </c>
      <c r="Y35" s="160"/>
      <c r="Z35" s="160"/>
      <c r="AA35" s="160"/>
      <c r="AB35" s="160"/>
      <c r="AC35" s="32"/>
      <c r="AD35" s="32"/>
      <c r="AE35" s="32"/>
      <c r="AF35" s="32"/>
      <c r="AG35" s="32"/>
      <c r="AH35" s="32"/>
      <c r="AI35" s="32"/>
      <c r="AJ35" s="32"/>
      <c r="AK35" s="161">
        <f>SUM(AK26:AK33)</f>
        <v>0</v>
      </c>
      <c r="AL35" s="160"/>
      <c r="AM35" s="160"/>
      <c r="AN35" s="160"/>
      <c r="AO35" s="162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14.45" customHeight="1">
      <c r="B37" s="25"/>
      <c r="AR37" s="25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5"/>
      <c r="D49" s="34" t="s">
        <v>43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44</v>
      </c>
      <c r="AI49" s="35"/>
      <c r="AJ49" s="35"/>
      <c r="AK49" s="35"/>
      <c r="AL49" s="35"/>
      <c r="AM49" s="35"/>
      <c r="AN49" s="35"/>
      <c r="AO49" s="35"/>
      <c r="AR49" s="25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5"/>
      <c r="D60" s="36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45</v>
      </c>
      <c r="AI60" s="27"/>
      <c r="AJ60" s="27"/>
      <c r="AK60" s="27"/>
      <c r="AL60" s="27"/>
      <c r="AM60" s="36" t="s">
        <v>46</v>
      </c>
      <c r="AN60" s="27"/>
      <c r="AO60" s="27"/>
      <c r="AR60" s="25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5"/>
      <c r="D64" s="34" t="s">
        <v>47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48</v>
      </c>
      <c r="AI64" s="35"/>
      <c r="AJ64" s="35"/>
      <c r="AK64" s="35"/>
      <c r="AL64" s="35"/>
      <c r="AM64" s="35"/>
      <c r="AN64" s="35"/>
      <c r="AO64" s="35"/>
      <c r="AR64" s="25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5"/>
      <c r="D75" s="36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45</v>
      </c>
      <c r="AI75" s="27"/>
      <c r="AJ75" s="27"/>
      <c r="AK75" s="27"/>
      <c r="AL75" s="27"/>
      <c r="AM75" s="36" t="s">
        <v>46</v>
      </c>
      <c r="AN75" s="27"/>
      <c r="AO75" s="27"/>
      <c r="AR75" s="25"/>
    </row>
    <row r="76" spans="2:44" s="1" customFormat="1" ht="11.25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>
      <c r="B82" s="25"/>
      <c r="C82" s="17" t="s">
        <v>49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2024</v>
      </c>
      <c r="AR84" s="41"/>
    </row>
    <row r="85" spans="1:91" s="4" customFormat="1" ht="36.950000000000003" customHeight="1">
      <c r="B85" s="42"/>
      <c r="C85" s="43" t="s">
        <v>14</v>
      </c>
      <c r="L85" s="163" t="str">
        <f>K6</f>
        <v>2024-ROZPOČTY</v>
      </c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R85" s="42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18</v>
      </c>
      <c r="L87" s="44" t="str">
        <f>IF(K8="","",K8)</f>
        <v xml:space="preserve"> </v>
      </c>
      <c r="AI87" s="22" t="s">
        <v>20</v>
      </c>
      <c r="AM87" s="165" t="str">
        <f>IF(AN8= "","",AN8)</f>
        <v>12. 1. 2024</v>
      </c>
      <c r="AN87" s="165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22</v>
      </c>
      <c r="L89" s="3" t="str">
        <f>IF(E11= "","",E11)</f>
        <v xml:space="preserve"> </v>
      </c>
      <c r="AI89" s="22" t="s">
        <v>26</v>
      </c>
      <c r="AM89" s="166" t="str">
        <f>IF(E17="","",E17)</f>
        <v xml:space="preserve"> </v>
      </c>
      <c r="AN89" s="167"/>
      <c r="AO89" s="167"/>
      <c r="AP89" s="167"/>
      <c r="AR89" s="25"/>
      <c r="AS89" s="168" t="s">
        <v>50</v>
      </c>
      <c r="AT89" s="169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5"/>
      <c r="C90" s="22" t="s">
        <v>25</v>
      </c>
      <c r="L90" s="3" t="str">
        <f>IF(E14="","",E14)</f>
        <v xml:space="preserve"> </v>
      </c>
      <c r="AI90" s="22" t="s">
        <v>28</v>
      </c>
      <c r="AM90" s="166" t="str">
        <f>IF(E20="","",E20)</f>
        <v xml:space="preserve"> </v>
      </c>
      <c r="AN90" s="167"/>
      <c r="AO90" s="167"/>
      <c r="AP90" s="167"/>
      <c r="AR90" s="25"/>
      <c r="AS90" s="170"/>
      <c r="AT90" s="171"/>
      <c r="BD90" s="49"/>
    </row>
    <row r="91" spans="1:91" s="1" customFormat="1" ht="10.9" customHeight="1">
      <c r="B91" s="25"/>
      <c r="AR91" s="25"/>
      <c r="AS91" s="170"/>
      <c r="AT91" s="171"/>
      <c r="BD91" s="49"/>
    </row>
    <row r="92" spans="1:91" s="1" customFormat="1" ht="29.25" customHeight="1">
      <c r="B92" s="25"/>
      <c r="C92" s="172" t="s">
        <v>51</v>
      </c>
      <c r="D92" s="173"/>
      <c r="E92" s="173"/>
      <c r="F92" s="173"/>
      <c r="G92" s="173"/>
      <c r="H92" s="50"/>
      <c r="I92" s="174" t="s">
        <v>52</v>
      </c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5" t="s">
        <v>53</v>
      </c>
      <c r="AH92" s="173"/>
      <c r="AI92" s="173"/>
      <c r="AJ92" s="173"/>
      <c r="AK92" s="173"/>
      <c r="AL92" s="173"/>
      <c r="AM92" s="173"/>
      <c r="AN92" s="174" t="s">
        <v>54</v>
      </c>
      <c r="AO92" s="173"/>
      <c r="AP92" s="176"/>
      <c r="AQ92" s="51" t="s">
        <v>55</v>
      </c>
      <c r="AR92" s="25"/>
      <c r="AS92" s="52" t="s">
        <v>56</v>
      </c>
      <c r="AT92" s="53" t="s">
        <v>57</v>
      </c>
      <c r="AU92" s="53" t="s">
        <v>58</v>
      </c>
      <c r="AV92" s="53" t="s">
        <v>59</v>
      </c>
      <c r="AW92" s="53" t="s">
        <v>60</v>
      </c>
      <c r="AX92" s="53" t="s">
        <v>61</v>
      </c>
      <c r="AY92" s="53" t="s">
        <v>62</v>
      </c>
      <c r="AZ92" s="53" t="s">
        <v>63</v>
      </c>
      <c r="BA92" s="53" t="s">
        <v>64</v>
      </c>
      <c r="BB92" s="53" t="s">
        <v>65</v>
      </c>
      <c r="BC92" s="53" t="s">
        <v>66</v>
      </c>
      <c r="BD92" s="54" t="s">
        <v>67</v>
      </c>
    </row>
    <row r="93" spans="1:91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68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80">
        <f>ROUND(AG95,2)</f>
        <v>0</v>
      </c>
      <c r="AH94" s="180"/>
      <c r="AI94" s="180"/>
      <c r="AJ94" s="180"/>
      <c r="AK94" s="180"/>
      <c r="AL94" s="180"/>
      <c r="AM94" s="180"/>
      <c r="AN94" s="181">
        <f>SUM(AG94,AT94)</f>
        <v>0</v>
      </c>
      <c r="AO94" s="181"/>
      <c r="AP94" s="181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39.386000000000003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69</v>
      </c>
      <c r="BT94" s="65" t="s">
        <v>70</v>
      </c>
      <c r="BU94" s="66" t="s">
        <v>71</v>
      </c>
      <c r="BV94" s="65" t="s">
        <v>72</v>
      </c>
      <c r="BW94" s="65" t="s">
        <v>4</v>
      </c>
      <c r="BX94" s="65" t="s">
        <v>73</v>
      </c>
      <c r="CL94" s="65" t="s">
        <v>1</v>
      </c>
    </row>
    <row r="95" spans="1:91" s="6" customFormat="1" ht="37.5" customHeight="1">
      <c r="A95" s="67" t="s">
        <v>74</v>
      </c>
      <c r="B95" s="68"/>
      <c r="C95" s="69"/>
      <c r="D95" s="179" t="s">
        <v>75</v>
      </c>
      <c r="E95" s="179"/>
      <c r="F95" s="179"/>
      <c r="G95" s="179"/>
      <c r="H95" s="179"/>
      <c r="I95" s="70"/>
      <c r="J95" s="179" t="s">
        <v>76</v>
      </c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7">
        <f>'0452 - PŘÍRODNÍ KOUPACÍ B...'!J30</f>
        <v>0</v>
      </c>
      <c r="AH95" s="178"/>
      <c r="AI95" s="178"/>
      <c r="AJ95" s="178"/>
      <c r="AK95" s="178"/>
      <c r="AL95" s="178"/>
      <c r="AM95" s="178"/>
      <c r="AN95" s="177">
        <f>SUM(AG95,AT95)</f>
        <v>0</v>
      </c>
      <c r="AO95" s="178"/>
      <c r="AP95" s="178"/>
      <c r="AQ95" s="71" t="s">
        <v>77</v>
      </c>
      <c r="AR95" s="68"/>
      <c r="AS95" s="72">
        <v>0</v>
      </c>
      <c r="AT95" s="73">
        <f>ROUND(SUM(AV95:AW95),2)</f>
        <v>0</v>
      </c>
      <c r="AU95" s="74">
        <f>'0452 - PŘÍRODNÍ KOUPACÍ B...'!P120</f>
        <v>39.386000000000003</v>
      </c>
      <c r="AV95" s="73">
        <f>'0452 - PŘÍRODNÍ KOUPACÍ B...'!J33</f>
        <v>0</v>
      </c>
      <c r="AW95" s="73">
        <f>'0452 - PŘÍRODNÍ KOUPACÍ B...'!J34</f>
        <v>0</v>
      </c>
      <c r="AX95" s="73">
        <f>'0452 - PŘÍRODNÍ KOUPACÍ B...'!J35</f>
        <v>0</v>
      </c>
      <c r="AY95" s="73">
        <f>'0452 - PŘÍRODNÍ KOUPACÍ B...'!J36</f>
        <v>0</v>
      </c>
      <c r="AZ95" s="73">
        <f>'0452 - PŘÍRODNÍ KOUPACÍ B...'!F33</f>
        <v>0</v>
      </c>
      <c r="BA95" s="73">
        <f>'0452 - PŘÍRODNÍ KOUPACÍ B...'!F34</f>
        <v>0</v>
      </c>
      <c r="BB95" s="73">
        <f>'0452 - PŘÍRODNÍ KOUPACÍ B...'!F35</f>
        <v>0</v>
      </c>
      <c r="BC95" s="73">
        <f>'0452 - PŘÍRODNÍ KOUPACÍ B...'!F36</f>
        <v>0</v>
      </c>
      <c r="BD95" s="75">
        <f>'0452 - PŘÍRODNÍ KOUPACÍ B...'!F37</f>
        <v>0</v>
      </c>
      <c r="BT95" s="76" t="s">
        <v>78</v>
      </c>
      <c r="BV95" s="76" t="s">
        <v>72</v>
      </c>
      <c r="BW95" s="76" t="s">
        <v>79</v>
      </c>
      <c r="BX95" s="76" t="s">
        <v>4</v>
      </c>
      <c r="CL95" s="76" t="s">
        <v>1</v>
      </c>
      <c r="CM95" s="76" t="s">
        <v>80</v>
      </c>
    </row>
    <row r="96" spans="1:91" s="1" customFormat="1" ht="30" customHeight="1">
      <c r="B96" s="25"/>
      <c r="AR96" s="25"/>
    </row>
    <row r="97" spans="2:44" s="1" customFormat="1" ht="6.95" customHeight="1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452 - PŘÍRODNÍ KOUPACÍ B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38"/>
  <sheetViews>
    <sheetView showGridLines="0" topLeftCell="A80" workbookViewId="0">
      <selection activeCell="Y140" sqref="Y140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182" t="s">
        <v>5</v>
      </c>
      <c r="M2" s="150"/>
      <c r="N2" s="150"/>
      <c r="O2" s="150"/>
      <c r="P2" s="150"/>
      <c r="Q2" s="150"/>
      <c r="R2" s="150"/>
      <c r="S2" s="150"/>
      <c r="T2" s="150"/>
      <c r="U2" s="150"/>
      <c r="V2" s="150"/>
      <c r="AT2" s="13" t="s">
        <v>79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80</v>
      </c>
    </row>
    <row r="4" spans="2:46" ht="24.95" customHeight="1">
      <c r="B4" s="16"/>
      <c r="D4" s="17" t="s">
        <v>81</v>
      </c>
      <c r="L4" s="16"/>
      <c r="M4" s="77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83" t="str">
        <f>'Rekapitulace stavby'!K6</f>
        <v>2024-ROZPOČTY</v>
      </c>
      <c r="F7" s="184"/>
      <c r="G7" s="184"/>
      <c r="H7" s="184"/>
      <c r="L7" s="16"/>
    </row>
    <row r="8" spans="2:46" s="1" customFormat="1" ht="12" customHeight="1">
      <c r="B8" s="25"/>
      <c r="D8" s="22" t="s">
        <v>82</v>
      </c>
      <c r="L8" s="25"/>
    </row>
    <row r="9" spans="2:46" s="1" customFormat="1" ht="30" customHeight="1">
      <c r="B9" s="25"/>
      <c r="E9" s="163" t="s">
        <v>83</v>
      </c>
      <c r="F9" s="185"/>
      <c r="G9" s="185"/>
      <c r="H9" s="185"/>
      <c r="L9" s="25"/>
    </row>
    <row r="10" spans="2:46" s="1" customFormat="1" ht="11.25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18</v>
      </c>
      <c r="F12" s="20" t="s">
        <v>19</v>
      </c>
      <c r="I12" s="22" t="s">
        <v>20</v>
      </c>
      <c r="J12" s="45" t="str">
        <f>'Rekapitulace stavby'!AN8</f>
        <v>12. 1. 2024</v>
      </c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22</v>
      </c>
      <c r="I14" s="22" t="s">
        <v>23</v>
      </c>
      <c r="J14" s="20" t="str">
        <f>IF('Rekapitulace stavby'!AN10="","",'Rekapitulace stavby'!AN10)</f>
        <v/>
      </c>
      <c r="L14" s="25"/>
    </row>
    <row r="15" spans="2:46" s="1" customFormat="1" ht="18" customHeight="1">
      <c r="B15" s="25"/>
      <c r="E15" s="20" t="str">
        <f>IF('Rekapitulace stavby'!E11="","",'Rekapitulace stavby'!E11)</f>
        <v xml:space="preserve"> </v>
      </c>
      <c r="I15" s="22" t="s">
        <v>24</v>
      </c>
      <c r="J15" s="20" t="str">
        <f>IF('Rekapitulace stavby'!AN11="","",'Rekapitulace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25</v>
      </c>
      <c r="I17" s="22" t="s">
        <v>23</v>
      </c>
      <c r="J17" s="20" t="str">
        <f>'Rekapitulace stavby'!AN13</f>
        <v/>
      </c>
      <c r="L17" s="25"/>
    </row>
    <row r="18" spans="2:12" s="1" customFormat="1" ht="18" customHeight="1">
      <c r="B18" s="25"/>
      <c r="E18" s="149" t="str">
        <f>'Rekapitulace stavby'!E14</f>
        <v xml:space="preserve"> </v>
      </c>
      <c r="F18" s="149"/>
      <c r="G18" s="149"/>
      <c r="H18" s="149"/>
      <c r="I18" s="22" t="s">
        <v>24</v>
      </c>
      <c r="J18" s="20" t="str">
        <f>'Rekapitulace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26</v>
      </c>
      <c r="I20" s="22" t="s">
        <v>23</v>
      </c>
      <c r="J20" s="20" t="str">
        <f>IF('Rekapitulace stavby'!AN16="","",'Rekapitulace stavby'!AN16)</f>
        <v/>
      </c>
      <c r="L20" s="25"/>
    </row>
    <row r="21" spans="2:12" s="1" customFormat="1" ht="18" customHeight="1">
      <c r="B21" s="25"/>
      <c r="E21" s="20" t="str">
        <f>IF('Rekapitulace stavby'!E17="","",'Rekapitulace stavby'!E17)</f>
        <v xml:space="preserve"> </v>
      </c>
      <c r="I21" s="22" t="s">
        <v>24</v>
      </c>
      <c r="J21" s="20" t="str">
        <f>IF('Rekapitulace stavby'!AN17="","",'Rekapitulace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28</v>
      </c>
      <c r="I23" s="22" t="s">
        <v>23</v>
      </c>
      <c r="J23" s="20" t="str">
        <f>IF('Rekapitulace stavby'!AN19="","",'Rekapitulace stavby'!AN19)</f>
        <v/>
      </c>
      <c r="L23" s="25"/>
    </row>
    <row r="24" spans="2:12" s="1" customFormat="1" ht="18" customHeight="1">
      <c r="B24" s="25"/>
      <c r="E24" s="20" t="str">
        <f>IF('Rekapitulace stavby'!E20="","",'Rekapitulace stavby'!E20)</f>
        <v xml:space="preserve"> </v>
      </c>
      <c r="I24" s="22" t="s">
        <v>24</v>
      </c>
      <c r="J24" s="20" t="str">
        <f>IF('Rekapitulace stavby'!AN20="","",'Rekapitulace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29</v>
      </c>
      <c r="L26" s="25"/>
    </row>
    <row r="27" spans="2:12" s="7" customFormat="1" ht="16.5" customHeight="1">
      <c r="B27" s="78"/>
      <c r="E27" s="152" t="s">
        <v>1</v>
      </c>
      <c r="F27" s="152"/>
      <c r="G27" s="152"/>
      <c r="H27" s="152"/>
      <c r="L27" s="78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79" t="s">
        <v>30</v>
      </c>
      <c r="J30" s="59">
        <f>ROUND(J120,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>
      <c r="B33" s="25"/>
      <c r="D33" s="48" t="s">
        <v>34</v>
      </c>
      <c r="E33" s="22" t="s">
        <v>35</v>
      </c>
      <c r="F33" s="80">
        <f>ROUND((SUM(BE120:BE137)),  2)</f>
        <v>0</v>
      </c>
      <c r="I33" s="81">
        <v>0.21</v>
      </c>
      <c r="J33" s="80">
        <f>ROUND(((SUM(BE120:BE137))*I33),  2)</f>
        <v>0</v>
      </c>
      <c r="L33" s="25"/>
    </row>
    <row r="34" spans="2:12" s="1" customFormat="1" ht="14.45" customHeight="1">
      <c r="B34" s="25"/>
      <c r="E34" s="22" t="s">
        <v>36</v>
      </c>
      <c r="F34" s="80">
        <f>ROUND((SUM(BF120:BF137)),  2)</f>
        <v>0</v>
      </c>
      <c r="I34" s="81">
        <v>0.12</v>
      </c>
      <c r="J34" s="80">
        <f>ROUND(((SUM(BF120:BF137))*I34),  2)</f>
        <v>0</v>
      </c>
      <c r="L34" s="25"/>
    </row>
    <row r="35" spans="2:12" s="1" customFormat="1" ht="14.45" hidden="1" customHeight="1">
      <c r="B35" s="25"/>
      <c r="E35" s="22" t="s">
        <v>37</v>
      </c>
      <c r="F35" s="80">
        <f>ROUND((SUM(BG120:BG137)),  2)</f>
        <v>0</v>
      </c>
      <c r="I35" s="81">
        <v>0.21</v>
      </c>
      <c r="J35" s="80">
        <f>0</f>
        <v>0</v>
      </c>
      <c r="L35" s="25"/>
    </row>
    <row r="36" spans="2:12" s="1" customFormat="1" ht="14.45" hidden="1" customHeight="1">
      <c r="B36" s="25"/>
      <c r="E36" s="22" t="s">
        <v>38</v>
      </c>
      <c r="F36" s="80">
        <f>ROUND((SUM(BH120:BH137)),  2)</f>
        <v>0</v>
      </c>
      <c r="I36" s="81">
        <v>0.12</v>
      </c>
      <c r="J36" s="80">
        <f>0</f>
        <v>0</v>
      </c>
      <c r="L36" s="25"/>
    </row>
    <row r="37" spans="2:12" s="1" customFormat="1" ht="14.45" hidden="1" customHeight="1">
      <c r="B37" s="25"/>
      <c r="E37" s="22" t="s">
        <v>39</v>
      </c>
      <c r="F37" s="80">
        <f>ROUND((SUM(BI120:BI137)),  2)</f>
        <v>0</v>
      </c>
      <c r="I37" s="81">
        <v>0</v>
      </c>
      <c r="J37" s="80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2"/>
      <c r="D39" s="83" t="s">
        <v>40</v>
      </c>
      <c r="E39" s="50"/>
      <c r="F39" s="50"/>
      <c r="G39" s="84" t="s">
        <v>41</v>
      </c>
      <c r="H39" s="85" t="s">
        <v>42</v>
      </c>
      <c r="I39" s="50"/>
      <c r="J39" s="86">
        <f>SUM(J30:J37)</f>
        <v>0</v>
      </c>
      <c r="K39" s="87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4" t="s">
        <v>43</v>
      </c>
      <c r="E50" s="35"/>
      <c r="F50" s="35"/>
      <c r="G50" s="34" t="s">
        <v>44</v>
      </c>
      <c r="H50" s="35"/>
      <c r="I50" s="35"/>
      <c r="J50" s="35"/>
      <c r="K50" s="35"/>
      <c r="L50" s="25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5"/>
      <c r="D61" s="36" t="s">
        <v>45</v>
      </c>
      <c r="E61" s="27"/>
      <c r="F61" s="88" t="s">
        <v>46</v>
      </c>
      <c r="G61" s="36" t="s">
        <v>45</v>
      </c>
      <c r="H61" s="27"/>
      <c r="I61" s="27"/>
      <c r="J61" s="89" t="s">
        <v>46</v>
      </c>
      <c r="K61" s="27"/>
      <c r="L61" s="25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5"/>
      <c r="D65" s="34" t="s">
        <v>47</v>
      </c>
      <c r="E65" s="35"/>
      <c r="F65" s="35"/>
      <c r="G65" s="34" t="s">
        <v>48</v>
      </c>
      <c r="H65" s="35"/>
      <c r="I65" s="35"/>
      <c r="J65" s="35"/>
      <c r="K65" s="35"/>
      <c r="L65" s="25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5"/>
      <c r="D76" s="36" t="s">
        <v>45</v>
      </c>
      <c r="E76" s="27"/>
      <c r="F76" s="88" t="s">
        <v>46</v>
      </c>
      <c r="G76" s="36" t="s">
        <v>45</v>
      </c>
      <c r="H76" s="27"/>
      <c r="I76" s="27"/>
      <c r="J76" s="89" t="s">
        <v>46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7" t="s">
        <v>84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83" t="str">
        <f>E7</f>
        <v>2024-ROZPOČTY</v>
      </c>
      <c r="F85" s="184"/>
      <c r="G85" s="184"/>
      <c r="H85" s="184"/>
      <c r="L85" s="25"/>
    </row>
    <row r="86" spans="2:47" s="1" customFormat="1" ht="12" customHeight="1">
      <c r="B86" s="25"/>
      <c r="C86" s="22" t="s">
        <v>82</v>
      </c>
      <c r="L86" s="25"/>
    </row>
    <row r="87" spans="2:47" s="1" customFormat="1" ht="30" customHeight="1">
      <c r="B87" s="25"/>
      <c r="E87" s="163" t="str">
        <f>E9</f>
        <v>0452 - PŘÍRODNÍ KOUPACÍ BIOTOP LANŠKROUN - SO05 OBJEKT ZÁZEMÍ-LETNÍ BAR - VZT</v>
      </c>
      <c r="F87" s="185"/>
      <c r="G87" s="185"/>
      <c r="H87" s="185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18</v>
      </c>
      <c r="F89" s="20" t="str">
        <f>F12</f>
        <v xml:space="preserve"> </v>
      </c>
      <c r="I89" s="22" t="s">
        <v>20</v>
      </c>
      <c r="J89" s="45" t="str">
        <f>IF(J12="","",J12)</f>
        <v>12. 1. 2024</v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22</v>
      </c>
      <c r="F91" s="20" t="str">
        <f>E15</f>
        <v xml:space="preserve"> </v>
      </c>
      <c r="I91" s="22" t="s">
        <v>26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25</v>
      </c>
      <c r="F92" s="20" t="str">
        <f>IF(E18="","",E18)</f>
        <v xml:space="preserve"> </v>
      </c>
      <c r="I92" s="22" t="s">
        <v>28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0" t="s">
        <v>85</v>
      </c>
      <c r="D94" s="82"/>
      <c r="E94" s="82"/>
      <c r="F94" s="82"/>
      <c r="G94" s="82"/>
      <c r="H94" s="82"/>
      <c r="I94" s="82"/>
      <c r="J94" s="91" t="s">
        <v>86</v>
      </c>
      <c r="K94" s="82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2" t="s">
        <v>87</v>
      </c>
      <c r="J96" s="59">
        <f>J120</f>
        <v>0</v>
      </c>
      <c r="L96" s="25"/>
      <c r="AU96" s="13" t="s">
        <v>88</v>
      </c>
    </row>
    <row r="97" spans="2:12" s="8" customFormat="1" ht="24.95" customHeight="1">
      <c r="B97" s="93"/>
      <c r="D97" s="94" t="s">
        <v>89</v>
      </c>
      <c r="E97" s="95"/>
      <c r="F97" s="95"/>
      <c r="G97" s="95"/>
      <c r="H97" s="95"/>
      <c r="I97" s="95"/>
      <c r="J97" s="96">
        <f>J121</f>
        <v>0</v>
      </c>
      <c r="L97" s="93"/>
    </row>
    <row r="98" spans="2:12" s="9" customFormat="1" ht="19.899999999999999" customHeight="1">
      <c r="B98" s="97"/>
      <c r="D98" s="98" t="s">
        <v>90</v>
      </c>
      <c r="E98" s="99"/>
      <c r="F98" s="99"/>
      <c r="G98" s="99"/>
      <c r="H98" s="99"/>
      <c r="I98" s="99"/>
      <c r="J98" s="100">
        <f>J122</f>
        <v>0</v>
      </c>
      <c r="L98" s="97"/>
    </row>
    <row r="99" spans="2:12" s="8" customFormat="1" ht="24.95" customHeight="1">
      <c r="B99" s="93"/>
      <c r="D99" s="94" t="s">
        <v>91</v>
      </c>
      <c r="E99" s="95"/>
      <c r="F99" s="95"/>
      <c r="G99" s="95"/>
      <c r="H99" s="95"/>
      <c r="I99" s="95"/>
      <c r="J99" s="96">
        <f>J133</f>
        <v>0</v>
      </c>
      <c r="L99" s="93"/>
    </row>
    <row r="100" spans="2:12" s="9" customFormat="1" ht="19.899999999999999" customHeight="1">
      <c r="B100" s="97"/>
      <c r="D100" s="98" t="s">
        <v>92</v>
      </c>
      <c r="E100" s="99"/>
      <c r="F100" s="99"/>
      <c r="G100" s="99"/>
      <c r="H100" s="99"/>
      <c r="I100" s="99"/>
      <c r="J100" s="100">
        <f>J134</f>
        <v>0</v>
      </c>
      <c r="L100" s="97"/>
    </row>
    <row r="101" spans="2:12" s="1" customFormat="1" ht="21.75" customHeight="1">
      <c r="B101" s="25"/>
      <c r="L101" s="25"/>
    </row>
    <row r="102" spans="2:12" s="1" customFormat="1" ht="6.95" customHeight="1">
      <c r="B102" s="37"/>
      <c r="C102" s="38"/>
      <c r="D102" s="38"/>
      <c r="E102" s="38"/>
      <c r="F102" s="38"/>
      <c r="G102" s="38"/>
      <c r="H102" s="38"/>
      <c r="I102" s="38"/>
      <c r="J102" s="38"/>
      <c r="K102" s="38"/>
      <c r="L102" s="25"/>
    </row>
    <row r="106" spans="2:12" s="1" customFormat="1" ht="6.95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25"/>
    </row>
    <row r="107" spans="2:12" s="1" customFormat="1" ht="24.95" customHeight="1">
      <c r="B107" s="25"/>
      <c r="C107" s="17" t="s">
        <v>93</v>
      </c>
      <c r="L107" s="25"/>
    </row>
    <row r="108" spans="2:12" s="1" customFormat="1" ht="6.95" customHeight="1">
      <c r="B108" s="25"/>
      <c r="L108" s="25"/>
    </row>
    <row r="109" spans="2:12" s="1" customFormat="1" ht="12" customHeight="1">
      <c r="B109" s="25"/>
      <c r="C109" s="22" t="s">
        <v>14</v>
      </c>
      <c r="L109" s="25"/>
    </row>
    <row r="110" spans="2:12" s="1" customFormat="1" ht="16.5" customHeight="1">
      <c r="B110" s="25"/>
      <c r="E110" s="183" t="str">
        <f>E7</f>
        <v>2024-ROZPOČTY</v>
      </c>
      <c r="F110" s="184"/>
      <c r="G110" s="184"/>
      <c r="H110" s="184"/>
      <c r="L110" s="25"/>
    </row>
    <row r="111" spans="2:12" s="1" customFormat="1" ht="12" customHeight="1">
      <c r="B111" s="25"/>
      <c r="C111" s="22" t="s">
        <v>82</v>
      </c>
      <c r="L111" s="25"/>
    </row>
    <row r="112" spans="2:12" s="1" customFormat="1" ht="30" customHeight="1">
      <c r="B112" s="25"/>
      <c r="E112" s="163" t="str">
        <f>E9</f>
        <v>0452 - PŘÍRODNÍ KOUPACÍ BIOTOP LANŠKROUN - SO05 OBJEKT ZÁZEMÍ-LETNÍ BAR - VZT</v>
      </c>
      <c r="F112" s="185"/>
      <c r="G112" s="185"/>
      <c r="H112" s="185"/>
      <c r="L112" s="25"/>
    </row>
    <row r="113" spans="2:65" s="1" customFormat="1" ht="6.95" customHeight="1">
      <c r="B113" s="25"/>
      <c r="L113" s="25"/>
    </row>
    <row r="114" spans="2:65" s="1" customFormat="1" ht="12" customHeight="1">
      <c r="B114" s="25"/>
      <c r="C114" s="22" t="s">
        <v>18</v>
      </c>
      <c r="F114" s="20" t="str">
        <f>F12</f>
        <v xml:space="preserve"> </v>
      </c>
      <c r="I114" s="22" t="s">
        <v>20</v>
      </c>
      <c r="J114" s="45" t="str">
        <f>IF(J12="","",J12)</f>
        <v>12. 1. 2024</v>
      </c>
      <c r="L114" s="25"/>
    </row>
    <row r="115" spans="2:65" s="1" customFormat="1" ht="6.95" customHeight="1">
      <c r="B115" s="25"/>
      <c r="L115" s="25"/>
    </row>
    <row r="116" spans="2:65" s="1" customFormat="1" ht="15.2" customHeight="1">
      <c r="B116" s="25"/>
      <c r="C116" s="22" t="s">
        <v>22</v>
      </c>
      <c r="F116" s="20" t="str">
        <f>E15</f>
        <v xml:space="preserve"> </v>
      </c>
      <c r="I116" s="22" t="s">
        <v>26</v>
      </c>
      <c r="J116" s="23" t="str">
        <f>E21</f>
        <v xml:space="preserve"> </v>
      </c>
      <c r="L116" s="25"/>
    </row>
    <row r="117" spans="2:65" s="1" customFormat="1" ht="15.2" customHeight="1">
      <c r="B117" s="25"/>
      <c r="C117" s="22" t="s">
        <v>25</v>
      </c>
      <c r="F117" s="20" t="str">
        <f>IF(E18="","",E18)</f>
        <v xml:space="preserve"> </v>
      </c>
      <c r="I117" s="22" t="s">
        <v>28</v>
      </c>
      <c r="J117" s="23" t="str">
        <f>E24</f>
        <v xml:space="preserve"> </v>
      </c>
      <c r="L117" s="25"/>
    </row>
    <row r="118" spans="2:65" s="1" customFormat="1" ht="10.35" customHeight="1">
      <c r="B118" s="25"/>
      <c r="L118" s="25"/>
    </row>
    <row r="119" spans="2:65" s="10" customFormat="1" ht="29.25" customHeight="1">
      <c r="B119" s="101"/>
      <c r="C119" s="102" t="s">
        <v>94</v>
      </c>
      <c r="D119" s="103" t="s">
        <v>55</v>
      </c>
      <c r="E119" s="103" t="s">
        <v>51</v>
      </c>
      <c r="F119" s="103" t="s">
        <v>52</v>
      </c>
      <c r="G119" s="103" t="s">
        <v>95</v>
      </c>
      <c r="H119" s="103" t="s">
        <v>96</v>
      </c>
      <c r="I119" s="103" t="s">
        <v>97</v>
      </c>
      <c r="J119" s="104" t="s">
        <v>86</v>
      </c>
      <c r="K119" s="105" t="s">
        <v>98</v>
      </c>
      <c r="L119" s="101"/>
      <c r="M119" s="52" t="s">
        <v>1</v>
      </c>
      <c r="N119" s="53" t="s">
        <v>34</v>
      </c>
      <c r="O119" s="53" t="s">
        <v>99</v>
      </c>
      <c r="P119" s="53" t="s">
        <v>100</v>
      </c>
      <c r="Q119" s="53" t="s">
        <v>101</v>
      </c>
      <c r="R119" s="53" t="s">
        <v>102</v>
      </c>
      <c r="S119" s="53" t="s">
        <v>103</v>
      </c>
      <c r="T119" s="54" t="s">
        <v>104</v>
      </c>
    </row>
    <row r="120" spans="2:65" s="1" customFormat="1" ht="22.9" customHeight="1">
      <c r="B120" s="25"/>
      <c r="C120" s="57" t="s">
        <v>105</v>
      </c>
      <c r="J120" s="106">
        <f>BK120</f>
        <v>0</v>
      </c>
      <c r="L120" s="25"/>
      <c r="M120" s="55"/>
      <c r="N120" s="46"/>
      <c r="O120" s="46"/>
      <c r="P120" s="107">
        <f>P121+P133</f>
        <v>39.386000000000003</v>
      </c>
      <c r="Q120" s="46"/>
      <c r="R120" s="107">
        <f>R121+R133</f>
        <v>0.14786000000000002</v>
      </c>
      <c r="S120" s="46"/>
      <c r="T120" s="108">
        <f>T121+T133</f>
        <v>0</v>
      </c>
      <c r="AT120" s="13" t="s">
        <v>69</v>
      </c>
      <c r="AU120" s="13" t="s">
        <v>88</v>
      </c>
      <c r="BK120" s="109">
        <f>BK121+BK133</f>
        <v>0</v>
      </c>
    </row>
    <row r="121" spans="2:65" s="11" customFormat="1" ht="25.9" customHeight="1">
      <c r="B121" s="110"/>
      <c r="D121" s="111" t="s">
        <v>69</v>
      </c>
      <c r="E121" s="112" t="s">
        <v>106</v>
      </c>
      <c r="F121" s="112" t="s">
        <v>107</v>
      </c>
      <c r="J121" s="113">
        <f>BK121</f>
        <v>0</v>
      </c>
      <c r="L121" s="110"/>
      <c r="M121" s="114"/>
      <c r="P121" s="115">
        <f>P122</f>
        <v>39.386000000000003</v>
      </c>
      <c r="R121" s="115">
        <f>R122</f>
        <v>0.14786000000000002</v>
      </c>
      <c r="T121" s="116">
        <f>T122</f>
        <v>0</v>
      </c>
      <c r="AR121" s="111" t="s">
        <v>78</v>
      </c>
      <c r="AT121" s="117" t="s">
        <v>69</v>
      </c>
      <c r="AU121" s="117" t="s">
        <v>70</v>
      </c>
      <c r="AY121" s="111" t="s">
        <v>108</v>
      </c>
      <c r="BK121" s="118">
        <f>BK122</f>
        <v>0</v>
      </c>
    </row>
    <row r="122" spans="2:65" s="11" customFormat="1" ht="22.9" customHeight="1">
      <c r="B122" s="110"/>
      <c r="D122" s="111" t="s">
        <v>69</v>
      </c>
      <c r="E122" s="119" t="s">
        <v>109</v>
      </c>
      <c r="F122" s="119" t="s">
        <v>109</v>
      </c>
      <c r="J122" s="120">
        <f>BK122</f>
        <v>0</v>
      </c>
      <c r="L122" s="110"/>
      <c r="M122" s="114"/>
      <c r="P122" s="115">
        <f>SUM(P123:P132)</f>
        <v>39.386000000000003</v>
      </c>
      <c r="R122" s="115">
        <f>SUM(R123:R132)</f>
        <v>0.14786000000000002</v>
      </c>
      <c r="T122" s="116">
        <f>SUM(T123:T132)</f>
        <v>0</v>
      </c>
      <c r="AR122" s="111" t="s">
        <v>78</v>
      </c>
      <c r="AT122" s="117" t="s">
        <v>69</v>
      </c>
      <c r="AU122" s="117" t="s">
        <v>78</v>
      </c>
      <c r="AY122" s="111" t="s">
        <v>108</v>
      </c>
      <c r="BK122" s="118">
        <f>SUM(BK123:BK132)</f>
        <v>0</v>
      </c>
    </row>
    <row r="123" spans="2:65" s="1" customFormat="1" ht="16.5" customHeight="1">
      <c r="B123" s="121"/>
      <c r="C123" s="122" t="s">
        <v>78</v>
      </c>
      <c r="D123" s="122" t="s">
        <v>110</v>
      </c>
      <c r="E123" s="123" t="s">
        <v>111</v>
      </c>
      <c r="F123" s="124" t="s">
        <v>112</v>
      </c>
      <c r="G123" s="125" t="s">
        <v>113</v>
      </c>
      <c r="H123" s="126">
        <v>20</v>
      </c>
      <c r="I123" s="127">
        <v>0</v>
      </c>
      <c r="J123" s="127">
        <f t="shared" ref="J123:J132" si="0">ROUND(I123*H123,2)</f>
        <v>0</v>
      </c>
      <c r="K123" s="128"/>
      <c r="L123" s="129"/>
      <c r="M123" s="130" t="s">
        <v>1</v>
      </c>
      <c r="N123" s="131" t="s">
        <v>35</v>
      </c>
      <c r="O123" s="132">
        <v>0</v>
      </c>
      <c r="P123" s="132">
        <f t="shared" ref="P123:P132" si="1">O123*H123</f>
        <v>0</v>
      </c>
      <c r="Q123" s="132">
        <v>0</v>
      </c>
      <c r="R123" s="132">
        <f t="shared" ref="R123:R132" si="2">Q123*H123</f>
        <v>0</v>
      </c>
      <c r="S123" s="132">
        <v>0</v>
      </c>
      <c r="T123" s="133">
        <f t="shared" ref="T123:T132" si="3">S123*H123</f>
        <v>0</v>
      </c>
      <c r="AR123" s="134" t="s">
        <v>114</v>
      </c>
      <c r="AT123" s="134" t="s">
        <v>110</v>
      </c>
      <c r="AU123" s="134" t="s">
        <v>80</v>
      </c>
      <c r="AY123" s="13" t="s">
        <v>108</v>
      </c>
      <c r="BE123" s="135">
        <f t="shared" ref="BE123:BE132" si="4">IF(N123="základní",J123,0)</f>
        <v>0</v>
      </c>
      <c r="BF123" s="135">
        <f t="shared" ref="BF123:BF132" si="5">IF(N123="snížená",J123,0)</f>
        <v>0</v>
      </c>
      <c r="BG123" s="135">
        <f t="shared" ref="BG123:BG132" si="6">IF(N123="zákl. přenesená",J123,0)</f>
        <v>0</v>
      </c>
      <c r="BH123" s="135">
        <f t="shared" ref="BH123:BH132" si="7">IF(N123="sníž. přenesená",J123,0)</f>
        <v>0</v>
      </c>
      <c r="BI123" s="135">
        <f t="shared" ref="BI123:BI132" si="8">IF(N123="nulová",J123,0)</f>
        <v>0</v>
      </c>
      <c r="BJ123" s="13" t="s">
        <v>78</v>
      </c>
      <c r="BK123" s="135">
        <f t="shared" ref="BK123:BK132" si="9">ROUND(I123*H123,2)</f>
        <v>0</v>
      </c>
      <c r="BL123" s="13" t="s">
        <v>115</v>
      </c>
      <c r="BM123" s="134" t="s">
        <v>116</v>
      </c>
    </row>
    <row r="124" spans="2:65" s="1" customFormat="1" ht="21.75" customHeight="1">
      <c r="B124" s="121"/>
      <c r="C124" s="122" t="s">
        <v>80</v>
      </c>
      <c r="D124" s="122" t="s">
        <v>110</v>
      </c>
      <c r="E124" s="123" t="s">
        <v>117</v>
      </c>
      <c r="F124" s="124" t="s">
        <v>118</v>
      </c>
      <c r="G124" s="125" t="s">
        <v>113</v>
      </c>
      <c r="H124" s="126">
        <v>3</v>
      </c>
      <c r="I124" s="127">
        <v>0</v>
      </c>
      <c r="J124" s="127">
        <f t="shared" si="0"/>
        <v>0</v>
      </c>
      <c r="K124" s="128"/>
      <c r="L124" s="129"/>
      <c r="M124" s="130" t="s">
        <v>1</v>
      </c>
      <c r="N124" s="131" t="s">
        <v>35</v>
      </c>
      <c r="O124" s="132">
        <v>0</v>
      </c>
      <c r="P124" s="132">
        <f t="shared" si="1"/>
        <v>0</v>
      </c>
      <c r="Q124" s="132">
        <v>0</v>
      </c>
      <c r="R124" s="132">
        <f t="shared" si="2"/>
        <v>0</v>
      </c>
      <c r="S124" s="132">
        <v>0</v>
      </c>
      <c r="T124" s="133">
        <f t="shared" si="3"/>
        <v>0</v>
      </c>
      <c r="AR124" s="134" t="s">
        <v>114</v>
      </c>
      <c r="AT124" s="134" t="s">
        <v>110</v>
      </c>
      <c r="AU124" s="134" t="s">
        <v>80</v>
      </c>
      <c r="AY124" s="13" t="s">
        <v>108</v>
      </c>
      <c r="BE124" s="135">
        <f t="shared" si="4"/>
        <v>0</v>
      </c>
      <c r="BF124" s="135">
        <f t="shared" si="5"/>
        <v>0</v>
      </c>
      <c r="BG124" s="135">
        <f t="shared" si="6"/>
        <v>0</v>
      </c>
      <c r="BH124" s="135">
        <f t="shared" si="7"/>
        <v>0</v>
      </c>
      <c r="BI124" s="135">
        <f t="shared" si="8"/>
        <v>0</v>
      </c>
      <c r="BJ124" s="13" t="s">
        <v>78</v>
      </c>
      <c r="BK124" s="135">
        <f t="shared" si="9"/>
        <v>0</v>
      </c>
      <c r="BL124" s="13" t="s">
        <v>115</v>
      </c>
      <c r="BM124" s="134" t="s">
        <v>119</v>
      </c>
    </row>
    <row r="125" spans="2:65" s="1" customFormat="1" ht="16.5" customHeight="1">
      <c r="B125" s="121"/>
      <c r="C125" s="122" t="s">
        <v>120</v>
      </c>
      <c r="D125" s="122" t="s">
        <v>110</v>
      </c>
      <c r="E125" s="123" t="s">
        <v>121</v>
      </c>
      <c r="F125" s="124" t="s">
        <v>122</v>
      </c>
      <c r="G125" s="125" t="s">
        <v>113</v>
      </c>
      <c r="H125" s="126">
        <v>3</v>
      </c>
      <c r="I125" s="127">
        <v>0</v>
      </c>
      <c r="J125" s="127">
        <f t="shared" si="0"/>
        <v>0</v>
      </c>
      <c r="K125" s="128"/>
      <c r="L125" s="129"/>
      <c r="M125" s="130" t="s">
        <v>1</v>
      </c>
      <c r="N125" s="131" t="s">
        <v>35</v>
      </c>
      <c r="O125" s="132">
        <v>0</v>
      </c>
      <c r="P125" s="132">
        <f t="shared" si="1"/>
        <v>0</v>
      </c>
      <c r="Q125" s="132">
        <v>0</v>
      </c>
      <c r="R125" s="132">
        <f t="shared" si="2"/>
        <v>0</v>
      </c>
      <c r="S125" s="132">
        <v>0</v>
      </c>
      <c r="T125" s="133">
        <f t="shared" si="3"/>
        <v>0</v>
      </c>
      <c r="AR125" s="134" t="s">
        <v>114</v>
      </c>
      <c r="AT125" s="134" t="s">
        <v>110</v>
      </c>
      <c r="AU125" s="134" t="s">
        <v>80</v>
      </c>
      <c r="AY125" s="13" t="s">
        <v>108</v>
      </c>
      <c r="BE125" s="135">
        <f t="shared" si="4"/>
        <v>0</v>
      </c>
      <c r="BF125" s="135">
        <f t="shared" si="5"/>
        <v>0</v>
      </c>
      <c r="BG125" s="135">
        <f t="shared" si="6"/>
        <v>0</v>
      </c>
      <c r="BH125" s="135">
        <f t="shared" si="7"/>
        <v>0</v>
      </c>
      <c r="BI125" s="135">
        <f t="shared" si="8"/>
        <v>0</v>
      </c>
      <c r="BJ125" s="13" t="s">
        <v>78</v>
      </c>
      <c r="BK125" s="135">
        <f t="shared" si="9"/>
        <v>0</v>
      </c>
      <c r="BL125" s="13" t="s">
        <v>115</v>
      </c>
      <c r="BM125" s="134" t="s">
        <v>123</v>
      </c>
    </row>
    <row r="126" spans="2:65" s="1" customFormat="1" ht="16.5" customHeight="1">
      <c r="B126" s="121"/>
      <c r="C126" s="122" t="s">
        <v>115</v>
      </c>
      <c r="D126" s="122" t="s">
        <v>110</v>
      </c>
      <c r="E126" s="123" t="s">
        <v>124</v>
      </c>
      <c r="F126" s="124" t="s">
        <v>125</v>
      </c>
      <c r="G126" s="125" t="s">
        <v>113</v>
      </c>
      <c r="H126" s="126">
        <v>14</v>
      </c>
      <c r="I126" s="127">
        <v>0</v>
      </c>
      <c r="J126" s="127">
        <f t="shared" si="0"/>
        <v>0</v>
      </c>
      <c r="K126" s="128"/>
      <c r="L126" s="129"/>
      <c r="M126" s="130" t="s">
        <v>1</v>
      </c>
      <c r="N126" s="131" t="s">
        <v>35</v>
      </c>
      <c r="O126" s="132">
        <v>0</v>
      </c>
      <c r="P126" s="132">
        <f t="shared" si="1"/>
        <v>0</v>
      </c>
      <c r="Q126" s="132">
        <v>0</v>
      </c>
      <c r="R126" s="132">
        <f t="shared" si="2"/>
        <v>0</v>
      </c>
      <c r="S126" s="132">
        <v>0</v>
      </c>
      <c r="T126" s="133">
        <f t="shared" si="3"/>
        <v>0</v>
      </c>
      <c r="AR126" s="134" t="s">
        <v>114</v>
      </c>
      <c r="AT126" s="134" t="s">
        <v>110</v>
      </c>
      <c r="AU126" s="134" t="s">
        <v>80</v>
      </c>
      <c r="AY126" s="13" t="s">
        <v>108</v>
      </c>
      <c r="BE126" s="135">
        <f t="shared" si="4"/>
        <v>0</v>
      </c>
      <c r="BF126" s="135">
        <f t="shared" si="5"/>
        <v>0</v>
      </c>
      <c r="BG126" s="135">
        <f t="shared" si="6"/>
        <v>0</v>
      </c>
      <c r="BH126" s="135">
        <f t="shared" si="7"/>
        <v>0</v>
      </c>
      <c r="BI126" s="135">
        <f t="shared" si="8"/>
        <v>0</v>
      </c>
      <c r="BJ126" s="13" t="s">
        <v>78</v>
      </c>
      <c r="BK126" s="135">
        <f t="shared" si="9"/>
        <v>0</v>
      </c>
      <c r="BL126" s="13" t="s">
        <v>115</v>
      </c>
      <c r="BM126" s="134" t="s">
        <v>126</v>
      </c>
    </row>
    <row r="127" spans="2:65" s="1" customFormat="1" ht="16.5" customHeight="1">
      <c r="B127" s="121"/>
      <c r="C127" s="136" t="s">
        <v>127</v>
      </c>
      <c r="D127" s="136" t="s">
        <v>128</v>
      </c>
      <c r="E127" s="137" t="s">
        <v>129</v>
      </c>
      <c r="F127" s="138" t="s">
        <v>130</v>
      </c>
      <c r="G127" s="139" t="s">
        <v>131</v>
      </c>
      <c r="H127" s="140">
        <v>3</v>
      </c>
      <c r="I127" s="141">
        <v>0</v>
      </c>
      <c r="J127" s="141">
        <f t="shared" si="0"/>
        <v>0</v>
      </c>
      <c r="K127" s="142"/>
      <c r="L127" s="25"/>
      <c r="M127" s="143" t="s">
        <v>1</v>
      </c>
      <c r="N127" s="144" t="s">
        <v>35</v>
      </c>
      <c r="O127" s="132">
        <v>0</v>
      </c>
      <c r="P127" s="132">
        <f t="shared" si="1"/>
        <v>0</v>
      </c>
      <c r="Q127" s="132">
        <v>0</v>
      </c>
      <c r="R127" s="132">
        <f t="shared" si="2"/>
        <v>0</v>
      </c>
      <c r="S127" s="132">
        <v>0</v>
      </c>
      <c r="T127" s="133">
        <f t="shared" si="3"/>
        <v>0</v>
      </c>
      <c r="AR127" s="134" t="s">
        <v>115</v>
      </c>
      <c r="AT127" s="134" t="s">
        <v>128</v>
      </c>
      <c r="AU127" s="134" t="s">
        <v>80</v>
      </c>
      <c r="AY127" s="13" t="s">
        <v>108</v>
      </c>
      <c r="BE127" s="135">
        <f t="shared" si="4"/>
        <v>0</v>
      </c>
      <c r="BF127" s="135">
        <f t="shared" si="5"/>
        <v>0</v>
      </c>
      <c r="BG127" s="135">
        <f t="shared" si="6"/>
        <v>0</v>
      </c>
      <c r="BH127" s="135">
        <f t="shared" si="7"/>
        <v>0</v>
      </c>
      <c r="BI127" s="135">
        <f t="shared" si="8"/>
        <v>0</v>
      </c>
      <c r="BJ127" s="13" t="s">
        <v>78</v>
      </c>
      <c r="BK127" s="135">
        <f t="shared" si="9"/>
        <v>0</v>
      </c>
      <c r="BL127" s="13" t="s">
        <v>115</v>
      </c>
      <c r="BM127" s="134" t="s">
        <v>132</v>
      </c>
    </row>
    <row r="128" spans="2:65" s="1" customFormat="1" ht="16.5" customHeight="1">
      <c r="B128" s="121"/>
      <c r="C128" s="136" t="s">
        <v>133</v>
      </c>
      <c r="D128" s="136" t="s">
        <v>128</v>
      </c>
      <c r="E128" s="137" t="s">
        <v>134</v>
      </c>
      <c r="F128" s="138" t="s">
        <v>135</v>
      </c>
      <c r="G128" s="139" t="s">
        <v>131</v>
      </c>
      <c r="H128" s="140">
        <v>3</v>
      </c>
      <c r="I128" s="141">
        <v>0</v>
      </c>
      <c r="J128" s="141">
        <f t="shared" si="0"/>
        <v>0</v>
      </c>
      <c r="K128" s="142"/>
      <c r="L128" s="25"/>
      <c r="M128" s="143" t="s">
        <v>1</v>
      </c>
      <c r="N128" s="144" t="s">
        <v>35</v>
      </c>
      <c r="O128" s="132">
        <v>0</v>
      </c>
      <c r="P128" s="132">
        <f t="shared" si="1"/>
        <v>0</v>
      </c>
      <c r="Q128" s="132">
        <v>0</v>
      </c>
      <c r="R128" s="132">
        <f t="shared" si="2"/>
        <v>0</v>
      </c>
      <c r="S128" s="132">
        <v>0</v>
      </c>
      <c r="T128" s="133">
        <f t="shared" si="3"/>
        <v>0</v>
      </c>
      <c r="AR128" s="134" t="s">
        <v>115</v>
      </c>
      <c r="AT128" s="134" t="s">
        <v>128</v>
      </c>
      <c r="AU128" s="134" t="s">
        <v>80</v>
      </c>
      <c r="AY128" s="13" t="s">
        <v>108</v>
      </c>
      <c r="BE128" s="135">
        <f t="shared" si="4"/>
        <v>0</v>
      </c>
      <c r="BF128" s="135">
        <f t="shared" si="5"/>
        <v>0</v>
      </c>
      <c r="BG128" s="135">
        <f t="shared" si="6"/>
        <v>0</v>
      </c>
      <c r="BH128" s="135">
        <f t="shared" si="7"/>
        <v>0</v>
      </c>
      <c r="BI128" s="135">
        <f t="shared" si="8"/>
        <v>0</v>
      </c>
      <c r="BJ128" s="13" t="s">
        <v>78</v>
      </c>
      <c r="BK128" s="135">
        <f t="shared" si="9"/>
        <v>0</v>
      </c>
      <c r="BL128" s="13" t="s">
        <v>115</v>
      </c>
      <c r="BM128" s="134" t="s">
        <v>136</v>
      </c>
    </row>
    <row r="129" spans="2:65" s="1" customFormat="1" ht="16.5" customHeight="1">
      <c r="B129" s="121"/>
      <c r="C129" s="136" t="s">
        <v>137</v>
      </c>
      <c r="D129" s="136" t="s">
        <v>128</v>
      </c>
      <c r="E129" s="137" t="s">
        <v>138</v>
      </c>
      <c r="F129" s="138" t="s">
        <v>139</v>
      </c>
      <c r="G129" s="139" t="s">
        <v>140</v>
      </c>
      <c r="H129" s="140">
        <v>14</v>
      </c>
      <c r="I129" s="141">
        <v>0</v>
      </c>
      <c r="J129" s="141">
        <f t="shared" si="0"/>
        <v>0</v>
      </c>
      <c r="K129" s="142"/>
      <c r="L129" s="25"/>
      <c r="M129" s="143" t="s">
        <v>1</v>
      </c>
      <c r="N129" s="144" t="s">
        <v>35</v>
      </c>
      <c r="O129" s="132">
        <v>0.83899999999999997</v>
      </c>
      <c r="P129" s="132">
        <f t="shared" si="1"/>
        <v>11.745999999999999</v>
      </c>
      <c r="Q129" s="132">
        <v>6.79E-3</v>
      </c>
      <c r="R129" s="132">
        <f t="shared" si="2"/>
        <v>9.5060000000000006E-2</v>
      </c>
      <c r="S129" s="132">
        <v>0</v>
      </c>
      <c r="T129" s="133">
        <f t="shared" si="3"/>
        <v>0</v>
      </c>
      <c r="AR129" s="134" t="s">
        <v>141</v>
      </c>
      <c r="AT129" s="134" t="s">
        <v>128</v>
      </c>
      <c r="AU129" s="134" t="s">
        <v>80</v>
      </c>
      <c r="AY129" s="13" t="s">
        <v>108</v>
      </c>
      <c r="BE129" s="135">
        <f t="shared" si="4"/>
        <v>0</v>
      </c>
      <c r="BF129" s="135">
        <f t="shared" si="5"/>
        <v>0</v>
      </c>
      <c r="BG129" s="135">
        <f t="shared" si="6"/>
        <v>0</v>
      </c>
      <c r="BH129" s="135">
        <f t="shared" si="7"/>
        <v>0</v>
      </c>
      <c r="BI129" s="135">
        <f t="shared" si="8"/>
        <v>0</v>
      </c>
      <c r="BJ129" s="13" t="s">
        <v>78</v>
      </c>
      <c r="BK129" s="135">
        <f t="shared" si="9"/>
        <v>0</v>
      </c>
      <c r="BL129" s="13" t="s">
        <v>141</v>
      </c>
      <c r="BM129" s="134" t="s">
        <v>142</v>
      </c>
    </row>
    <row r="130" spans="2:65" s="1" customFormat="1" ht="16.5" customHeight="1">
      <c r="B130" s="121"/>
      <c r="C130" s="136" t="s">
        <v>114</v>
      </c>
      <c r="D130" s="136" t="s">
        <v>128</v>
      </c>
      <c r="E130" s="137" t="s">
        <v>143</v>
      </c>
      <c r="F130" s="138" t="s">
        <v>144</v>
      </c>
      <c r="G130" s="139" t="s">
        <v>140</v>
      </c>
      <c r="H130" s="140">
        <v>8</v>
      </c>
      <c r="I130" s="141">
        <v>0</v>
      </c>
      <c r="J130" s="141">
        <f t="shared" si="0"/>
        <v>0</v>
      </c>
      <c r="K130" s="142"/>
      <c r="L130" s="25"/>
      <c r="M130" s="143" t="s">
        <v>1</v>
      </c>
      <c r="N130" s="144" t="s">
        <v>35</v>
      </c>
      <c r="O130" s="132">
        <v>0.82099999999999995</v>
      </c>
      <c r="P130" s="132">
        <f t="shared" si="1"/>
        <v>6.5679999999999996</v>
      </c>
      <c r="Q130" s="132">
        <v>1.5499999999999999E-3</v>
      </c>
      <c r="R130" s="132">
        <f t="shared" si="2"/>
        <v>1.24E-2</v>
      </c>
      <c r="S130" s="132">
        <v>0</v>
      </c>
      <c r="T130" s="133">
        <f t="shared" si="3"/>
        <v>0</v>
      </c>
      <c r="AR130" s="134" t="s">
        <v>141</v>
      </c>
      <c r="AT130" s="134" t="s">
        <v>128</v>
      </c>
      <c r="AU130" s="134" t="s">
        <v>80</v>
      </c>
      <c r="AY130" s="13" t="s">
        <v>108</v>
      </c>
      <c r="BE130" s="135">
        <f t="shared" si="4"/>
        <v>0</v>
      </c>
      <c r="BF130" s="135">
        <f t="shared" si="5"/>
        <v>0</v>
      </c>
      <c r="BG130" s="135">
        <f t="shared" si="6"/>
        <v>0</v>
      </c>
      <c r="BH130" s="135">
        <f t="shared" si="7"/>
        <v>0</v>
      </c>
      <c r="BI130" s="135">
        <f t="shared" si="8"/>
        <v>0</v>
      </c>
      <c r="BJ130" s="13" t="s">
        <v>78</v>
      </c>
      <c r="BK130" s="135">
        <f t="shared" si="9"/>
        <v>0</v>
      </c>
      <c r="BL130" s="13" t="s">
        <v>141</v>
      </c>
      <c r="BM130" s="134" t="s">
        <v>145</v>
      </c>
    </row>
    <row r="131" spans="2:65" s="1" customFormat="1" ht="16.5" customHeight="1">
      <c r="B131" s="121"/>
      <c r="C131" s="136" t="s">
        <v>146</v>
      </c>
      <c r="D131" s="136" t="s">
        <v>128</v>
      </c>
      <c r="E131" s="137" t="s">
        <v>147</v>
      </c>
      <c r="F131" s="138" t="s">
        <v>148</v>
      </c>
      <c r="G131" s="139" t="s">
        <v>140</v>
      </c>
      <c r="H131" s="140">
        <v>21</v>
      </c>
      <c r="I131" s="141">
        <v>0</v>
      </c>
      <c r="J131" s="141">
        <f t="shared" si="0"/>
        <v>0</v>
      </c>
      <c r="K131" s="142"/>
      <c r="L131" s="25"/>
      <c r="M131" s="143" t="s">
        <v>1</v>
      </c>
      <c r="N131" s="144" t="s">
        <v>35</v>
      </c>
      <c r="O131" s="132">
        <v>0.995</v>
      </c>
      <c r="P131" s="132">
        <f t="shared" si="1"/>
        <v>20.895</v>
      </c>
      <c r="Q131" s="132">
        <v>1.91E-3</v>
      </c>
      <c r="R131" s="132">
        <f t="shared" si="2"/>
        <v>4.011E-2</v>
      </c>
      <c r="S131" s="132">
        <v>0</v>
      </c>
      <c r="T131" s="133">
        <f t="shared" si="3"/>
        <v>0</v>
      </c>
      <c r="AR131" s="134" t="s">
        <v>141</v>
      </c>
      <c r="AT131" s="134" t="s">
        <v>128</v>
      </c>
      <c r="AU131" s="134" t="s">
        <v>80</v>
      </c>
      <c r="AY131" s="13" t="s">
        <v>108</v>
      </c>
      <c r="BE131" s="135">
        <f t="shared" si="4"/>
        <v>0</v>
      </c>
      <c r="BF131" s="135">
        <f t="shared" si="5"/>
        <v>0</v>
      </c>
      <c r="BG131" s="135">
        <f t="shared" si="6"/>
        <v>0</v>
      </c>
      <c r="BH131" s="135">
        <f t="shared" si="7"/>
        <v>0</v>
      </c>
      <c r="BI131" s="135">
        <f t="shared" si="8"/>
        <v>0</v>
      </c>
      <c r="BJ131" s="13" t="s">
        <v>78</v>
      </c>
      <c r="BK131" s="135">
        <f t="shared" si="9"/>
        <v>0</v>
      </c>
      <c r="BL131" s="13" t="s">
        <v>141</v>
      </c>
      <c r="BM131" s="134" t="s">
        <v>149</v>
      </c>
    </row>
    <row r="132" spans="2:65" s="1" customFormat="1" ht="16.5" customHeight="1">
      <c r="B132" s="121"/>
      <c r="C132" s="136" t="s">
        <v>150</v>
      </c>
      <c r="D132" s="136" t="s">
        <v>128</v>
      </c>
      <c r="E132" s="137" t="s">
        <v>151</v>
      </c>
      <c r="F132" s="138" t="s">
        <v>152</v>
      </c>
      <c r="G132" s="139" t="s">
        <v>113</v>
      </c>
      <c r="H132" s="140">
        <v>1</v>
      </c>
      <c r="I132" s="141">
        <v>0</v>
      </c>
      <c r="J132" s="141">
        <f t="shared" si="0"/>
        <v>0</v>
      </c>
      <c r="K132" s="142"/>
      <c r="L132" s="25"/>
      <c r="M132" s="143" t="s">
        <v>1</v>
      </c>
      <c r="N132" s="144" t="s">
        <v>35</v>
      </c>
      <c r="O132" s="132">
        <v>0.17699999999999999</v>
      </c>
      <c r="P132" s="132">
        <f t="shared" si="1"/>
        <v>0.17699999999999999</v>
      </c>
      <c r="Q132" s="132">
        <v>2.9E-4</v>
      </c>
      <c r="R132" s="132">
        <f t="shared" si="2"/>
        <v>2.9E-4</v>
      </c>
      <c r="S132" s="132">
        <v>0</v>
      </c>
      <c r="T132" s="133">
        <f t="shared" si="3"/>
        <v>0</v>
      </c>
      <c r="AR132" s="134" t="s">
        <v>141</v>
      </c>
      <c r="AT132" s="134" t="s">
        <v>128</v>
      </c>
      <c r="AU132" s="134" t="s">
        <v>80</v>
      </c>
      <c r="AY132" s="13" t="s">
        <v>108</v>
      </c>
      <c r="BE132" s="135">
        <f t="shared" si="4"/>
        <v>0</v>
      </c>
      <c r="BF132" s="135">
        <f t="shared" si="5"/>
        <v>0</v>
      </c>
      <c r="BG132" s="135">
        <f t="shared" si="6"/>
        <v>0</v>
      </c>
      <c r="BH132" s="135">
        <f t="shared" si="7"/>
        <v>0</v>
      </c>
      <c r="BI132" s="135">
        <f t="shared" si="8"/>
        <v>0</v>
      </c>
      <c r="BJ132" s="13" t="s">
        <v>78</v>
      </c>
      <c r="BK132" s="135">
        <f t="shared" si="9"/>
        <v>0</v>
      </c>
      <c r="BL132" s="13" t="s">
        <v>141</v>
      </c>
      <c r="BM132" s="134" t="s">
        <v>153</v>
      </c>
    </row>
    <row r="133" spans="2:65" s="11" customFormat="1" ht="25.9" customHeight="1">
      <c r="B133" s="110"/>
      <c r="D133" s="111" t="s">
        <v>69</v>
      </c>
      <c r="E133" s="112" t="s">
        <v>154</v>
      </c>
      <c r="F133" s="112" t="s">
        <v>155</v>
      </c>
      <c r="J133" s="113">
        <f>BK133</f>
        <v>0</v>
      </c>
      <c r="L133" s="110"/>
      <c r="M133" s="114"/>
      <c r="P133" s="115">
        <f>P134</f>
        <v>0</v>
      </c>
      <c r="R133" s="115">
        <f>R134</f>
        <v>0</v>
      </c>
      <c r="T133" s="116">
        <f>T134</f>
        <v>0</v>
      </c>
      <c r="AR133" s="111" t="s">
        <v>115</v>
      </c>
      <c r="AT133" s="117" t="s">
        <v>69</v>
      </c>
      <c r="AU133" s="117" t="s">
        <v>70</v>
      </c>
      <c r="AY133" s="111" t="s">
        <v>108</v>
      </c>
      <c r="BK133" s="118">
        <f>BK134</f>
        <v>0</v>
      </c>
    </row>
    <row r="134" spans="2:65" s="11" customFormat="1" ht="22.9" customHeight="1">
      <c r="B134" s="110"/>
      <c r="D134" s="111" t="s">
        <v>69</v>
      </c>
      <c r="E134" s="119" t="s">
        <v>156</v>
      </c>
      <c r="F134" s="119" t="s">
        <v>155</v>
      </c>
      <c r="J134" s="120">
        <f>BK134</f>
        <v>0</v>
      </c>
      <c r="L134" s="110"/>
      <c r="M134" s="114"/>
      <c r="P134" s="115">
        <f>SUM(P135:P137)</f>
        <v>0</v>
      </c>
      <c r="R134" s="115">
        <f>SUM(R135:R137)</f>
        <v>0</v>
      </c>
      <c r="T134" s="116">
        <f>SUM(T135:T137)</f>
        <v>0</v>
      </c>
      <c r="AR134" s="111" t="s">
        <v>115</v>
      </c>
      <c r="AT134" s="117" t="s">
        <v>69</v>
      </c>
      <c r="AU134" s="117" t="s">
        <v>78</v>
      </c>
      <c r="AY134" s="111" t="s">
        <v>108</v>
      </c>
      <c r="BK134" s="118">
        <f>SUM(BK135:BK137)</f>
        <v>0</v>
      </c>
    </row>
    <row r="135" spans="2:65" s="1" customFormat="1" ht="16.5" customHeight="1">
      <c r="B135" s="121"/>
      <c r="C135" s="136" t="s">
        <v>157</v>
      </c>
      <c r="D135" s="136" t="s">
        <v>128</v>
      </c>
      <c r="E135" s="137" t="s">
        <v>158</v>
      </c>
      <c r="F135" s="138" t="s">
        <v>159</v>
      </c>
      <c r="G135" s="139" t="s">
        <v>160</v>
      </c>
      <c r="H135" s="140">
        <v>20</v>
      </c>
      <c r="I135" s="141">
        <v>0</v>
      </c>
      <c r="J135" s="141">
        <f>ROUND(I135*H135,2)</f>
        <v>0</v>
      </c>
      <c r="K135" s="142"/>
      <c r="L135" s="25"/>
      <c r="M135" s="143" t="s">
        <v>1</v>
      </c>
      <c r="N135" s="144" t="s">
        <v>35</v>
      </c>
      <c r="O135" s="132">
        <v>0</v>
      </c>
      <c r="P135" s="132">
        <f>O135*H135</f>
        <v>0</v>
      </c>
      <c r="Q135" s="132">
        <v>0</v>
      </c>
      <c r="R135" s="132">
        <f>Q135*H135</f>
        <v>0</v>
      </c>
      <c r="S135" s="132">
        <v>0</v>
      </c>
      <c r="T135" s="133">
        <f>S135*H135</f>
        <v>0</v>
      </c>
      <c r="AR135" s="134" t="s">
        <v>161</v>
      </c>
      <c r="AT135" s="134" t="s">
        <v>128</v>
      </c>
      <c r="AU135" s="134" t="s">
        <v>80</v>
      </c>
      <c r="AY135" s="13" t="s">
        <v>108</v>
      </c>
      <c r="BE135" s="135">
        <f>IF(N135="základní",J135,0)</f>
        <v>0</v>
      </c>
      <c r="BF135" s="135">
        <f>IF(N135="snížená",J135,0)</f>
        <v>0</v>
      </c>
      <c r="BG135" s="135">
        <f>IF(N135="zákl. přenesená",J135,0)</f>
        <v>0</v>
      </c>
      <c r="BH135" s="135">
        <f>IF(N135="sníž. přenesená",J135,0)</f>
        <v>0</v>
      </c>
      <c r="BI135" s="135">
        <f>IF(N135="nulová",J135,0)</f>
        <v>0</v>
      </c>
      <c r="BJ135" s="13" t="s">
        <v>78</v>
      </c>
      <c r="BK135" s="135">
        <f>ROUND(I135*H135,2)</f>
        <v>0</v>
      </c>
      <c r="BL135" s="13" t="s">
        <v>161</v>
      </c>
      <c r="BM135" s="134" t="s">
        <v>162</v>
      </c>
    </row>
    <row r="136" spans="2:65" s="1" customFormat="1" ht="16.5" customHeight="1">
      <c r="B136" s="121"/>
      <c r="C136" s="136" t="s">
        <v>8</v>
      </c>
      <c r="D136" s="136" t="s">
        <v>128</v>
      </c>
      <c r="E136" s="137" t="s">
        <v>163</v>
      </c>
      <c r="F136" s="138" t="s">
        <v>164</v>
      </c>
      <c r="G136" s="139" t="s">
        <v>160</v>
      </c>
      <c r="H136" s="140">
        <v>14</v>
      </c>
      <c r="I136" s="141">
        <v>0</v>
      </c>
      <c r="J136" s="141">
        <f>ROUND(I136*H136,2)</f>
        <v>0</v>
      </c>
      <c r="K136" s="142"/>
      <c r="L136" s="25"/>
      <c r="M136" s="143" t="s">
        <v>1</v>
      </c>
      <c r="N136" s="144" t="s">
        <v>35</v>
      </c>
      <c r="O136" s="132">
        <v>0</v>
      </c>
      <c r="P136" s="132">
        <f>O136*H136</f>
        <v>0</v>
      </c>
      <c r="Q136" s="132">
        <v>0</v>
      </c>
      <c r="R136" s="132">
        <f>Q136*H136</f>
        <v>0</v>
      </c>
      <c r="S136" s="132">
        <v>0</v>
      </c>
      <c r="T136" s="133">
        <f>S136*H136</f>
        <v>0</v>
      </c>
      <c r="AR136" s="134" t="s">
        <v>161</v>
      </c>
      <c r="AT136" s="134" t="s">
        <v>128</v>
      </c>
      <c r="AU136" s="134" t="s">
        <v>80</v>
      </c>
      <c r="AY136" s="13" t="s">
        <v>108</v>
      </c>
      <c r="BE136" s="135">
        <f>IF(N136="základní",J136,0)</f>
        <v>0</v>
      </c>
      <c r="BF136" s="135">
        <f>IF(N136="snížená",J136,0)</f>
        <v>0</v>
      </c>
      <c r="BG136" s="135">
        <f>IF(N136="zákl. přenesená",J136,0)</f>
        <v>0</v>
      </c>
      <c r="BH136" s="135">
        <f>IF(N136="sníž. přenesená",J136,0)</f>
        <v>0</v>
      </c>
      <c r="BI136" s="135">
        <f>IF(N136="nulová",J136,0)</f>
        <v>0</v>
      </c>
      <c r="BJ136" s="13" t="s">
        <v>78</v>
      </c>
      <c r="BK136" s="135">
        <f>ROUND(I136*H136,2)</f>
        <v>0</v>
      </c>
      <c r="BL136" s="13" t="s">
        <v>161</v>
      </c>
      <c r="BM136" s="134" t="s">
        <v>165</v>
      </c>
    </row>
    <row r="137" spans="2:65" s="1" customFormat="1" ht="16.5" customHeight="1">
      <c r="B137" s="121"/>
      <c r="C137" s="136" t="s">
        <v>166</v>
      </c>
      <c r="D137" s="136" t="s">
        <v>128</v>
      </c>
      <c r="E137" s="137" t="s">
        <v>167</v>
      </c>
      <c r="F137" s="138" t="s">
        <v>168</v>
      </c>
      <c r="G137" s="139" t="s">
        <v>169</v>
      </c>
      <c r="H137" s="140">
        <v>1</v>
      </c>
      <c r="I137" s="141">
        <v>0</v>
      </c>
      <c r="J137" s="141">
        <f>ROUND(I137*H137,2)</f>
        <v>0</v>
      </c>
      <c r="K137" s="142"/>
      <c r="L137" s="25"/>
      <c r="M137" s="145" t="s">
        <v>1</v>
      </c>
      <c r="N137" s="146" t="s">
        <v>35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34" t="s">
        <v>161</v>
      </c>
      <c r="AT137" s="134" t="s">
        <v>128</v>
      </c>
      <c r="AU137" s="134" t="s">
        <v>80</v>
      </c>
      <c r="AY137" s="13" t="s">
        <v>108</v>
      </c>
      <c r="BE137" s="135">
        <f>IF(N137="základní",J137,0)</f>
        <v>0</v>
      </c>
      <c r="BF137" s="135">
        <f>IF(N137="snížená",J137,0)</f>
        <v>0</v>
      </c>
      <c r="BG137" s="135">
        <f>IF(N137="zákl. přenesená",J137,0)</f>
        <v>0</v>
      </c>
      <c r="BH137" s="135">
        <f>IF(N137="sníž. přenesená",J137,0)</f>
        <v>0</v>
      </c>
      <c r="BI137" s="135">
        <f>IF(N137="nulová",J137,0)</f>
        <v>0</v>
      </c>
      <c r="BJ137" s="13" t="s">
        <v>78</v>
      </c>
      <c r="BK137" s="135">
        <f>ROUND(I137*H137,2)</f>
        <v>0</v>
      </c>
      <c r="BL137" s="13" t="s">
        <v>161</v>
      </c>
      <c r="BM137" s="134" t="s">
        <v>170</v>
      </c>
    </row>
    <row r="138" spans="2:65" s="1" customFormat="1" ht="6.95" customHeight="1">
      <c r="B138" s="37"/>
      <c r="C138" s="38"/>
      <c r="D138" s="38"/>
      <c r="E138" s="38"/>
      <c r="F138" s="38"/>
      <c r="G138" s="38"/>
      <c r="H138" s="38"/>
      <c r="I138" s="38"/>
      <c r="J138" s="38"/>
      <c r="K138" s="38"/>
      <c r="L138" s="25"/>
    </row>
  </sheetData>
  <autoFilter ref="C119:K137" xr:uid="{00000000-0009-0000-0000-000001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0452 - PŘÍRODNÍ KOUPACÍ B...</vt:lpstr>
      <vt:lpstr>'0452 - PŘÍRODNÍ KOUPACÍ B...'!Názvy_tisku</vt:lpstr>
      <vt:lpstr>'Rekapitulace stavby'!Názvy_tisku</vt:lpstr>
      <vt:lpstr>'0452 - PŘÍRODNÍ KOUPACÍ B...'!Oblast_tisku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DESKTOP-7AF49VT\User</dc:creator>
  <cp:lastModifiedBy>Martin</cp:lastModifiedBy>
  <dcterms:created xsi:type="dcterms:W3CDTF">2024-11-04T06:49:56Z</dcterms:created>
  <dcterms:modified xsi:type="dcterms:W3CDTF">2025-02-05T13:55:45Z</dcterms:modified>
</cp:coreProperties>
</file>